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iscipline Plans\24-25 Discipline Plan\"/>
    </mc:Choice>
  </mc:AlternateContent>
  <xr:revisionPtr revIDLastSave="0" documentId="13_ncr:1_{87741F2D-2945-436E-9BB8-471FF80D5C87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G13" i="4"/>
  <c r="E13" i="4"/>
  <c r="N17" i="3" l="1"/>
  <c r="N18" i="3"/>
  <c r="N19" i="3"/>
  <c r="N20" i="3"/>
  <c r="N21" i="3"/>
  <c r="N22" i="3"/>
  <c r="N23" i="3"/>
  <c r="M17" i="3"/>
  <c r="M18" i="3"/>
  <c r="M19" i="3"/>
  <c r="M20" i="3"/>
  <c r="M21" i="3"/>
  <c r="G2" i="3"/>
  <c r="G2" i="2" l="1"/>
  <c r="I2" i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I7" i="6"/>
  <c r="M7" i="6" s="1"/>
  <c r="L2" i="6" l="1"/>
  <c r="M2" i="6"/>
  <c r="O13" i="6"/>
  <c r="N7" i="6"/>
  <c r="O7" i="6"/>
  <c r="O15" i="6"/>
  <c r="N15" i="6"/>
  <c r="O11" i="6"/>
  <c r="N11" i="6"/>
  <c r="O14" i="6"/>
  <c r="N14" i="6"/>
  <c r="O12" i="6"/>
  <c r="N13" i="6"/>
  <c r="O2" i="6" l="1"/>
  <c r="N2" i="6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N16" i="3" l="1"/>
  <c r="M16" i="3"/>
  <c r="N15" i="3"/>
  <c r="M15" i="3"/>
  <c r="O8" i="1"/>
  <c r="P8" i="1"/>
  <c r="O9" i="1"/>
  <c r="P9" i="1"/>
  <c r="M10" i="3"/>
  <c r="N10" i="3"/>
  <c r="M38" i="3"/>
  <c r="N38" i="3"/>
  <c r="M23" i="3"/>
  <c r="M13" i="3"/>
  <c r="N13" i="3"/>
  <c r="M27" i="3"/>
  <c r="N27" i="3"/>
  <c r="M40" i="3"/>
  <c r="N40" i="3"/>
  <c r="M22" i="3"/>
  <c r="M12" i="3"/>
  <c r="N12" i="3"/>
  <c r="M14" i="3"/>
  <c r="N14" i="3"/>
  <c r="M33" i="3"/>
  <c r="N33" i="3"/>
  <c r="M11" i="3"/>
  <c r="N11" i="3"/>
  <c r="M26" i="3"/>
  <c r="N26" i="3"/>
  <c r="M32" i="3"/>
  <c r="N32" i="3"/>
  <c r="N34" i="3"/>
  <c r="M34" i="3"/>
  <c r="M24" i="3"/>
  <c r="N24" i="3"/>
  <c r="M39" i="3"/>
  <c r="N39" i="3"/>
  <c r="M25" i="3"/>
  <c r="N25" i="3"/>
  <c r="N28" i="3"/>
  <c r="M28" i="3"/>
  <c r="M8" i="3"/>
  <c r="N8" i="3"/>
  <c r="M35" i="3"/>
  <c r="N35" i="3"/>
  <c r="M9" i="3"/>
  <c r="N9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3" i="1" l="1"/>
  <c r="P13" i="1"/>
  <c r="P14" i="1"/>
  <c r="O14" i="1"/>
  <c r="O22" i="1"/>
  <c r="P22" i="1"/>
  <c r="O21" i="1"/>
  <c r="P21" i="1"/>
  <c r="O17" i="1"/>
  <c r="P17" i="1"/>
  <c r="O23" i="1"/>
  <c r="P23" i="1"/>
  <c r="O18" i="1"/>
  <c r="P18" i="1"/>
  <c r="O24" i="1"/>
  <c r="P24" i="1"/>
  <c r="O10" i="1"/>
  <c r="P10" i="1"/>
  <c r="O19" i="1"/>
  <c r="P19" i="1"/>
  <c r="O15" i="1"/>
  <c r="P15" i="1"/>
  <c r="O16" i="1"/>
  <c r="P16" i="1"/>
  <c r="O11" i="1"/>
  <c r="P11" i="1"/>
  <c r="O12" i="1"/>
  <c r="P12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J3" i="4" s="1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<sst xmlns="http://schemas.openxmlformats.org/spreadsheetml/2006/main" count="220" uniqueCount="100">
  <si>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</si>
  <si>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</si>
  <si>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</si>
  <si>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</si>
  <si>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</si>
  <si>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</si>
  <si>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</si>
  <si>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</si>
  <si>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</si>
  <si>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</si>
  <si>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</si>
  <si>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</si>
  <si>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</si>
  <si>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</si>
  <si>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</si>
  <si>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</si>
  <si>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</si>
  <si>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</si>
  <si>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</si>
  <si>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</si>
  <si>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</si>
  <si>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</si>
  <si>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</si>
  <si>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</si>
  <si>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</si>
  <si>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</si>
  <si>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</si>
  <si>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</si>
  <si>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</si>
  <si>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</si>
  <si>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</si>
  <si>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</si>
  <si>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</si>
  <si>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</si>
  <si>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</si>
  <si>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</si>
  <si>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</si>
  <si>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</si>
  <si>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</si>
  <si>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</si>
  <si>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</si>
  <si>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</si>
  <si>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</si>
  <si>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</si>
  <si>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</si>
  <si>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</si>
  <si>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</si>
  <si>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</si>
  <si>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</si>
  <si>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</si>
  <si>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</si>
  <si>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</si>
  <si>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</si>
  <si>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</si>
  <si>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</si>
  <si>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</si>
  <si>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</si>
  <si>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</si>
  <si>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</si>
  <si>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</si>
  <si>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</si>
  <si>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</si>
  <si>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</si>
  <si>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</si>
  <si>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</si>
  <si>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</si>
  <si>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</si>
  <si>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</si>
  <si>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</si>
  <si>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</si>
  <si>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</si>
  <si>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</si>
  <si>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</si>
  <si>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</si>
  <si>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</si>
  <si>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</si>
  <si>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</si>
  <si>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</si>
  <si>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</si>
  <si>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</si>
  <si>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</si>
  <si>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</si>
  <si>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AJ </t>
  </si>
  <si>
    <t>19/20</t>
  </si>
  <si>
    <t>23/24</t>
  </si>
  <si>
    <t>Mike McQuiston</t>
  </si>
  <si>
    <t>AJ</t>
  </si>
  <si>
    <t>50 Intro to AJ</t>
  </si>
  <si>
    <t>60 Criminal Law</t>
  </si>
  <si>
    <t>63 Criminal Investigations</t>
  </si>
  <si>
    <t>70 Community Relations</t>
  </si>
  <si>
    <t>54 Investigative Reporting</t>
  </si>
  <si>
    <t>64 Patrol Procedures</t>
  </si>
  <si>
    <t>55 Intro to Correctional Science</t>
  </si>
  <si>
    <t>61 Evidence</t>
  </si>
  <si>
    <t>45 Policing America</t>
  </si>
  <si>
    <t>66 Juvenile Procedures</t>
  </si>
  <si>
    <t>N/A</t>
  </si>
  <si>
    <t>New course</t>
  </si>
  <si>
    <t>20/21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</si>
</sst>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"/>
    <numFmt numFmtId="166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  <xf numFmtId="0" fontId="12" fillId="11" borderId="0" applyNumberFormat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0" fontId="11" fillId="0" borderId="0" xfId="0" applyFont="1"/>
    <xf numFmtId="0" fontId="11" fillId="0" borderId="2" xfId="0" applyFont="1" applyBorder="1"/>
    <xf numFmtId="2" fontId="11" fillId="0" borderId="0" xfId="0" applyNumberFormat="1" applyFont="1"/>
    <xf numFmtId="165" fontId="11" fillId="0" borderId="0" xfId="0" applyNumberFormat="1" applyFont="1"/>
    <xf numFmtId="166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12" fillId="11" borderId="0" xfId="4"/>
    <xf numFmtId="43" fontId="12" fillId="11" borderId="0" xfId="4" applyNumberFormat="1"/>
  </cellXfs>
  <cellStyles count="5">
    <cellStyle name="Comma" xfId="3" builtinId="3"/>
    <cellStyle name="Good" xfId="4" builtinId="26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H12" sqref="H1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6" width="15.42578125" style="62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11" t="s">
        <v>19</v>
      </c>
      <c r="J1" s="112"/>
      <c r="K1" s="113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5">
      <c r="G2" s="10" t="s">
        <v>5</v>
      </c>
      <c r="H2" s="86">
        <v>24</v>
      </c>
      <c r="I2" s="114" t="str">
        <f>'2024-25 Summary'!C2</f>
        <v xml:space="preserve">AJ </v>
      </c>
      <c r="J2" s="114"/>
      <c r="K2" s="114"/>
      <c r="L2" s="11">
        <f>'2024-25 Summary'!D2</f>
        <v>3.4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89" t="s">
        <v>31</v>
      </c>
    </row>
    <row r="3" spans="1:17" ht="19.5" customHeight="1" x14ac:dyDescent="0.25">
      <c r="A3" s="115"/>
      <c r="B3" s="116"/>
      <c r="C3" s="116"/>
      <c r="D3" s="116"/>
      <c r="E3" s="116"/>
      <c r="F3" s="116"/>
      <c r="G3" s="116"/>
      <c r="H3" s="116"/>
      <c r="I3" t="s">
        <v>40</v>
      </c>
      <c r="J3" s="109" t="s">
        <v>40</v>
      </c>
      <c r="K3" s="109"/>
      <c r="L3" s="110"/>
      <c r="M3" s="4">
        <f>'2024-25 Summary'!D2-'Summer 24'!M2-'Fall 24'!K2-'Spring 25'!K2</f>
        <v>0.40000000000000013</v>
      </c>
      <c r="N3" s="14"/>
      <c r="O3" s="15"/>
      <c r="P3" s="15"/>
      <c r="Q3" s="89" t="s">
        <v>32</v>
      </c>
    </row>
    <row r="4" spans="1:17" ht="19.5" customHeight="1" x14ac:dyDescent="0.25">
      <c r="A4" t="s">
        <v>6</v>
      </c>
      <c r="B4" s="1"/>
      <c r="C4" s="1"/>
      <c r="D4" s="1" t="s">
        <v>82</v>
      </c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149999999999999" customHeight="1" x14ac:dyDescent="0.25">
      <c r="A5" t="s">
        <v>85</v>
      </c>
      <c r="N5" s="64"/>
      <c r="P5" s="63"/>
      <c r="Q5" s="89" t="s">
        <v>34</v>
      </c>
    </row>
    <row r="6" spans="1:17" ht="80.45" customHeight="1" x14ac:dyDescent="0.2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46"/>
    </row>
    <row r="8" spans="1:17" ht="15.75" customHeight="1" x14ac:dyDescent="0.25">
      <c r="A8" s="41"/>
      <c r="B8" s="41"/>
      <c r="C8" s="41"/>
      <c r="D8" s="41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46"/>
    </row>
    <row r="9" spans="1:17" ht="15.75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5">
      <c r="A25" s="100" t="s">
        <v>14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2"/>
    </row>
    <row r="26" spans="1:17" ht="88.5" customHeight="1" x14ac:dyDescent="0.25">
      <c r="A26" s="103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</row>
    <row r="27" spans="1:17" x14ac:dyDescent="0.25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8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110" zoomScaleNormal="110" workbookViewId="0">
      <pane ySplit="6" topLeftCell="A7" activePane="bottomLeft" state="frozen"/>
      <selection activeCell="D6" sqref="D6"/>
      <selection pane="bottomLeft" activeCell="G13" sqref="G13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8" customWidth="1"/>
    <col min="9" max="9" width="8.140625" customWidth="1"/>
    <col min="10" max="10" width="21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11" t="s">
        <v>19</v>
      </c>
      <c r="H1" s="112"/>
      <c r="I1" s="113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5">
      <c r="E2" s="10" t="s">
        <v>15</v>
      </c>
      <c r="F2" s="86">
        <v>24</v>
      </c>
      <c r="G2" s="117" t="str">
        <f>'2024-25 Summary'!C2</f>
        <v xml:space="preserve">AJ </v>
      </c>
      <c r="H2" s="117"/>
      <c r="I2" s="117"/>
      <c r="J2" s="99">
        <f>'2024-25 Summary'!D2</f>
        <v>3.4</v>
      </c>
      <c r="K2" s="4">
        <f>SUM(K7:K42)</f>
        <v>1.5999999999999999</v>
      </c>
      <c r="L2" s="5">
        <f>SUM(L7:L42)</f>
        <v>732</v>
      </c>
      <c r="M2" s="6">
        <f>SUM(M7:M42)</f>
        <v>24.4</v>
      </c>
      <c r="N2" s="6">
        <f>L2/K2</f>
        <v>457.50000000000006</v>
      </c>
    </row>
    <row r="3" spans="1:16" ht="19.5" customHeight="1" x14ac:dyDescent="0.25">
      <c r="A3" s="115"/>
      <c r="B3" s="116"/>
      <c r="C3" s="116"/>
      <c r="D3" s="116"/>
      <c r="E3" s="116"/>
      <c r="F3" s="116"/>
      <c r="H3" s="109" t="s">
        <v>40</v>
      </c>
      <c r="I3" s="109"/>
      <c r="J3" s="110"/>
      <c r="K3" s="4">
        <f>'2024-25 Summary'!D2-'Summer 24'!M2-'Fall 24'!K2-'Spring 25'!K2</f>
        <v>0.40000000000000013</v>
      </c>
      <c r="M3" s="63"/>
      <c r="N3" s="63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5">
      <c r="A5" t="s">
        <v>85</v>
      </c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2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86</v>
      </c>
      <c r="B7" s="50" t="s">
        <v>87</v>
      </c>
      <c r="C7" s="50" t="s">
        <v>64</v>
      </c>
      <c r="D7" s="50"/>
      <c r="E7" s="50">
        <v>35</v>
      </c>
      <c r="F7" s="31">
        <v>35</v>
      </c>
      <c r="G7" s="50">
        <v>1</v>
      </c>
      <c r="H7" s="69">
        <f t="shared" ref="H7:H42" si="0">F7*G7</f>
        <v>35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105</v>
      </c>
      <c r="M7" s="67">
        <f>L7/30</f>
        <v>3.5</v>
      </c>
      <c r="N7" s="65">
        <f>L7/K7</f>
        <v>525</v>
      </c>
      <c r="O7" s="52"/>
    </row>
    <row r="8" spans="1:16" ht="15.75" customHeight="1" x14ac:dyDescent="0.25">
      <c r="A8" s="50" t="s">
        <v>86</v>
      </c>
      <c r="B8" s="50" t="s">
        <v>87</v>
      </c>
      <c r="C8" s="50" t="s">
        <v>70</v>
      </c>
      <c r="D8" s="50"/>
      <c r="E8" s="50">
        <v>31</v>
      </c>
      <c r="F8" s="31">
        <v>35</v>
      </c>
      <c r="G8" s="50">
        <v>1</v>
      </c>
      <c r="H8" s="69">
        <f t="shared" si="0"/>
        <v>35</v>
      </c>
      <c r="I8" s="51">
        <v>3</v>
      </c>
      <c r="J8" s="32">
        <v>3</v>
      </c>
      <c r="K8" s="65">
        <f t="shared" ref="K8:K42" si="3">J8*G8/15</f>
        <v>0.2</v>
      </c>
      <c r="L8" s="66">
        <f t="shared" ref="L8:L42" si="4">(H8*I8)</f>
        <v>105</v>
      </c>
      <c r="M8" s="67">
        <f t="shared" ref="M8:M42" si="5">L8/30</f>
        <v>3.5</v>
      </c>
      <c r="N8" s="65">
        <f t="shared" ref="N8:N42" si="6">L8/K8</f>
        <v>525</v>
      </c>
      <c r="O8" s="52"/>
    </row>
    <row r="9" spans="1:16" ht="15.75" customHeight="1" x14ac:dyDescent="0.25">
      <c r="A9" s="50" t="s">
        <v>86</v>
      </c>
      <c r="B9" s="50" t="s">
        <v>91</v>
      </c>
      <c r="C9" s="41" t="s">
        <v>70</v>
      </c>
      <c r="D9" s="50"/>
      <c r="E9" s="50">
        <v>16</v>
      </c>
      <c r="F9" s="31">
        <v>25</v>
      </c>
      <c r="G9" s="50">
        <v>1</v>
      </c>
      <c r="H9" s="69">
        <f t="shared" si="0"/>
        <v>25</v>
      </c>
      <c r="I9" s="51">
        <v>3</v>
      </c>
      <c r="J9" s="32">
        <v>3</v>
      </c>
      <c r="K9" s="65">
        <f t="shared" si="3"/>
        <v>0.2</v>
      </c>
      <c r="L9" s="66">
        <f t="shared" si="4"/>
        <v>75</v>
      </c>
      <c r="M9" s="67">
        <f t="shared" si="5"/>
        <v>2.5</v>
      </c>
      <c r="N9" s="65">
        <f t="shared" si="6"/>
        <v>375</v>
      </c>
      <c r="O9" s="52"/>
    </row>
    <row r="10" spans="1:16" ht="15.75" customHeight="1" x14ac:dyDescent="0.25">
      <c r="A10" s="50" t="s">
        <v>86</v>
      </c>
      <c r="B10" s="50" t="s">
        <v>93</v>
      </c>
      <c r="C10" s="50" t="s">
        <v>70</v>
      </c>
      <c r="D10" s="50"/>
      <c r="E10" s="50" t="s">
        <v>97</v>
      </c>
      <c r="F10" s="50">
        <v>20</v>
      </c>
      <c r="G10" s="50">
        <v>1</v>
      </c>
      <c r="H10" s="69">
        <f t="shared" si="0"/>
        <v>20</v>
      </c>
      <c r="I10" s="51">
        <v>3</v>
      </c>
      <c r="J10" s="51">
        <v>3</v>
      </c>
      <c r="K10" s="65">
        <f t="shared" si="3"/>
        <v>0.2</v>
      </c>
      <c r="L10" s="66">
        <f t="shared" si="4"/>
        <v>60</v>
      </c>
      <c r="M10" s="67">
        <f t="shared" si="5"/>
        <v>2</v>
      </c>
      <c r="N10" s="65">
        <f t="shared" si="6"/>
        <v>300</v>
      </c>
      <c r="O10" s="52"/>
    </row>
    <row r="11" spans="1:16" ht="15.75" customHeight="1" x14ac:dyDescent="0.25">
      <c r="A11" s="50" t="s">
        <v>86</v>
      </c>
      <c r="B11" s="50" t="s">
        <v>88</v>
      </c>
      <c r="C11" s="50" t="s">
        <v>70</v>
      </c>
      <c r="D11" s="50"/>
      <c r="E11" s="50">
        <v>40</v>
      </c>
      <c r="F11" s="50">
        <v>44</v>
      </c>
      <c r="G11" s="50">
        <v>1</v>
      </c>
      <c r="H11" s="69">
        <f t="shared" si="0"/>
        <v>44</v>
      </c>
      <c r="I11" s="51">
        <v>3</v>
      </c>
      <c r="J11" s="51">
        <v>3</v>
      </c>
      <c r="K11" s="65">
        <f t="shared" si="3"/>
        <v>0.2</v>
      </c>
      <c r="L11" s="66">
        <f t="shared" si="4"/>
        <v>132</v>
      </c>
      <c r="M11" s="67">
        <f t="shared" si="5"/>
        <v>4.4000000000000004</v>
      </c>
      <c r="N11" s="65">
        <f t="shared" si="6"/>
        <v>660</v>
      </c>
      <c r="O11" s="52"/>
    </row>
    <row r="12" spans="1:16" ht="15.75" customHeight="1" x14ac:dyDescent="0.25">
      <c r="A12" s="50" t="s">
        <v>86</v>
      </c>
      <c r="B12" s="50" t="s">
        <v>89</v>
      </c>
      <c r="C12" s="50" t="s">
        <v>64</v>
      </c>
      <c r="D12" s="50"/>
      <c r="E12" s="50">
        <v>33</v>
      </c>
      <c r="F12" s="50">
        <v>35</v>
      </c>
      <c r="G12" s="50">
        <v>1</v>
      </c>
      <c r="H12" s="69">
        <f t="shared" si="0"/>
        <v>35</v>
      </c>
      <c r="I12" s="51">
        <v>3</v>
      </c>
      <c r="J12" s="51">
        <v>3</v>
      </c>
      <c r="K12" s="65">
        <f t="shared" si="3"/>
        <v>0.2</v>
      </c>
      <c r="L12" s="66">
        <f t="shared" si="4"/>
        <v>105</v>
      </c>
      <c r="M12" s="67">
        <f t="shared" si="5"/>
        <v>3.5</v>
      </c>
      <c r="N12" s="65">
        <f t="shared" si="6"/>
        <v>525</v>
      </c>
      <c r="O12" s="52"/>
    </row>
    <row r="13" spans="1:16" ht="15.75" customHeight="1" x14ac:dyDescent="0.25">
      <c r="A13" s="50" t="s">
        <v>86</v>
      </c>
      <c r="B13" s="50" t="s">
        <v>90</v>
      </c>
      <c r="C13" s="41" t="s">
        <v>70</v>
      </c>
      <c r="D13" s="50"/>
      <c r="E13" s="50">
        <v>13</v>
      </c>
      <c r="F13" s="50">
        <v>30</v>
      </c>
      <c r="G13" s="50">
        <v>1</v>
      </c>
      <c r="H13" s="69">
        <f t="shared" si="0"/>
        <v>30</v>
      </c>
      <c r="I13" s="51">
        <v>3</v>
      </c>
      <c r="J13" s="51">
        <v>3</v>
      </c>
      <c r="K13" s="65">
        <f t="shared" si="3"/>
        <v>0.2</v>
      </c>
      <c r="L13" s="66">
        <f t="shared" si="4"/>
        <v>90</v>
      </c>
      <c r="M13" s="67">
        <f t="shared" si="5"/>
        <v>3</v>
      </c>
      <c r="N13" s="65">
        <f t="shared" si="6"/>
        <v>450</v>
      </c>
      <c r="O13" s="52"/>
    </row>
    <row r="14" spans="1:16" ht="15.75" customHeight="1" x14ac:dyDescent="0.25">
      <c r="A14" s="50" t="s">
        <v>86</v>
      </c>
      <c r="B14" s="50" t="s">
        <v>92</v>
      </c>
      <c r="C14" s="41" t="s">
        <v>64</v>
      </c>
      <c r="D14" s="50"/>
      <c r="E14" s="50" t="s">
        <v>97</v>
      </c>
      <c r="F14" s="50">
        <v>20</v>
      </c>
      <c r="G14" s="50">
        <v>1</v>
      </c>
      <c r="H14" s="69">
        <f t="shared" si="0"/>
        <v>20</v>
      </c>
      <c r="I14" s="51">
        <v>3</v>
      </c>
      <c r="J14" s="51">
        <v>3</v>
      </c>
      <c r="K14" s="65">
        <f t="shared" si="3"/>
        <v>0.2</v>
      </c>
      <c r="L14" s="66">
        <f t="shared" si="4"/>
        <v>60</v>
      </c>
      <c r="M14" s="67">
        <f t="shared" si="5"/>
        <v>2</v>
      </c>
      <c r="N14" s="65">
        <f t="shared" si="6"/>
        <v>300</v>
      </c>
      <c r="O14" s="52"/>
    </row>
    <row r="15" spans="1:16" ht="15.75" customHeight="1" x14ac:dyDescent="0.25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25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5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5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5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5">
      <c r="A43" s="100" t="s">
        <v>14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2"/>
    </row>
    <row r="44" spans="1:15" ht="61.5" customHeight="1" x14ac:dyDescent="0.25">
      <c r="A44" s="106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8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2" sqref="K2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" style="62" bestFit="1" customWidth="1"/>
    <col min="11" max="11" width="10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11" t="s">
        <v>19</v>
      </c>
      <c r="H1" s="112"/>
      <c r="I1" s="113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5">
      <c r="E2" s="10" t="s">
        <v>16</v>
      </c>
      <c r="F2" s="86">
        <v>25</v>
      </c>
      <c r="G2" s="117" t="str">
        <f>'2024-25 Summary'!C2</f>
        <v xml:space="preserve">AJ </v>
      </c>
      <c r="H2" s="117"/>
      <c r="I2" s="117"/>
      <c r="J2" s="99">
        <f>'2024-25 Summary'!D2</f>
        <v>3.4</v>
      </c>
      <c r="K2" s="4">
        <f>SUM(K7:K42)</f>
        <v>1.4</v>
      </c>
      <c r="L2" s="12">
        <f>SUM(L7:L42)</f>
        <v>687</v>
      </c>
      <c r="M2" s="13">
        <f>SUM(M7:M42)</f>
        <v>22.9</v>
      </c>
      <c r="N2" s="13">
        <f>L2/K2</f>
        <v>490.71428571428572</v>
      </c>
    </row>
    <row r="3" spans="1:16" ht="19.5" customHeight="1" x14ac:dyDescent="0.25">
      <c r="A3" s="115"/>
      <c r="B3" s="116"/>
      <c r="C3" s="116"/>
      <c r="D3" s="116"/>
      <c r="E3" s="116"/>
      <c r="F3" s="116"/>
      <c r="H3" s="109" t="s">
        <v>40</v>
      </c>
      <c r="I3" s="109"/>
      <c r="J3" s="110"/>
      <c r="K3" s="4">
        <f>'2024-25 Summary'!D2-'Summer 24'!M2-'Fall 24'!K2-'Spring 25'!K2</f>
        <v>0.40000000000000013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21" t="s">
        <v>39</v>
      </c>
    </row>
    <row r="5" spans="1:16" ht="19.5" customHeight="1" x14ac:dyDescent="0.25">
      <c r="A5" t="s">
        <v>85</v>
      </c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7"/>
    </row>
    <row r="6" spans="1:16" ht="90" x14ac:dyDescent="0.2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86</v>
      </c>
      <c r="B7" s="50" t="s">
        <v>95</v>
      </c>
      <c r="C7" s="50" t="s">
        <v>64</v>
      </c>
      <c r="D7" s="50" t="s">
        <v>98</v>
      </c>
      <c r="E7" s="50" t="s">
        <v>97</v>
      </c>
      <c r="F7" s="31">
        <v>25</v>
      </c>
      <c r="G7" s="50">
        <v>1</v>
      </c>
      <c r="H7" s="66">
        <f t="shared" ref="H7:H40" si="0">F7*G7</f>
        <v>25</v>
      </c>
      <c r="I7" s="73">
        <v>3</v>
      </c>
      <c r="J7" s="74">
        <v>3</v>
      </c>
      <c r="K7" s="65">
        <f t="shared" ref="K7" si="1">J7*G7/15</f>
        <v>0.2</v>
      </c>
      <c r="L7" s="66">
        <f t="shared" ref="L7" si="2">(H7*I7)</f>
        <v>75</v>
      </c>
      <c r="M7" s="67">
        <f>L7/30</f>
        <v>2.5</v>
      </c>
      <c r="N7" s="65">
        <f t="shared" ref="N7" si="3">L7/K7</f>
        <v>375</v>
      </c>
      <c r="O7" s="52"/>
    </row>
    <row r="8" spans="1:16" ht="15.75" customHeight="1" x14ac:dyDescent="0.25">
      <c r="A8" s="50" t="s">
        <v>86</v>
      </c>
      <c r="B8" s="50" t="s">
        <v>87</v>
      </c>
      <c r="C8" s="50" t="s">
        <v>64</v>
      </c>
      <c r="D8" s="50"/>
      <c r="E8" s="50">
        <v>20</v>
      </c>
      <c r="F8" s="31">
        <v>35</v>
      </c>
      <c r="G8" s="50">
        <v>1</v>
      </c>
      <c r="H8" s="66">
        <f t="shared" si="0"/>
        <v>35</v>
      </c>
      <c r="I8" s="73">
        <v>3</v>
      </c>
      <c r="J8" s="74">
        <v>3</v>
      </c>
      <c r="K8" s="65">
        <f t="shared" ref="K8:K42" si="4">J8*G8/15</f>
        <v>0.2</v>
      </c>
      <c r="L8" s="66">
        <f t="shared" ref="L8:L42" si="5">(H8*I8)</f>
        <v>105</v>
      </c>
      <c r="M8" s="67">
        <f t="shared" ref="M8:M42" si="6">L8/30</f>
        <v>3.5</v>
      </c>
      <c r="N8" s="65">
        <f t="shared" ref="N8:N42" si="7">L8/K8</f>
        <v>525</v>
      </c>
      <c r="O8" s="52"/>
    </row>
    <row r="9" spans="1:16" ht="15.75" customHeight="1" x14ac:dyDescent="0.25">
      <c r="A9" s="50" t="s">
        <v>86</v>
      </c>
      <c r="B9" s="50" t="s">
        <v>87</v>
      </c>
      <c r="C9" s="50" t="s">
        <v>70</v>
      </c>
      <c r="D9" s="50"/>
      <c r="E9" s="50">
        <v>31</v>
      </c>
      <c r="F9" s="31">
        <v>35</v>
      </c>
      <c r="G9" s="50">
        <v>1</v>
      </c>
      <c r="H9" s="66">
        <f t="shared" si="0"/>
        <v>35</v>
      </c>
      <c r="I9" s="73">
        <v>3</v>
      </c>
      <c r="J9" s="74">
        <v>3</v>
      </c>
      <c r="K9" s="65">
        <f t="shared" si="4"/>
        <v>0.2</v>
      </c>
      <c r="L9" s="66">
        <f t="shared" si="5"/>
        <v>105</v>
      </c>
      <c r="M9" s="67">
        <f t="shared" si="6"/>
        <v>3.5</v>
      </c>
      <c r="N9" s="65">
        <f t="shared" si="7"/>
        <v>525</v>
      </c>
      <c r="O9" s="52"/>
    </row>
    <row r="10" spans="1:16" ht="15.75" customHeight="1" x14ac:dyDescent="0.25">
      <c r="A10" s="50" t="s">
        <v>86</v>
      </c>
      <c r="B10" s="50" t="s">
        <v>88</v>
      </c>
      <c r="C10" s="50" t="s">
        <v>70</v>
      </c>
      <c r="D10" s="50"/>
      <c r="E10" s="50">
        <v>44</v>
      </c>
      <c r="F10" s="31">
        <v>44</v>
      </c>
      <c r="G10" s="50">
        <v>1</v>
      </c>
      <c r="H10" s="66">
        <f t="shared" si="0"/>
        <v>44</v>
      </c>
      <c r="I10" s="73">
        <v>3</v>
      </c>
      <c r="J10" s="73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52"/>
    </row>
    <row r="11" spans="1:16" ht="15.75" customHeight="1" x14ac:dyDescent="0.25">
      <c r="A11" s="50" t="s">
        <v>86</v>
      </c>
      <c r="B11" s="50" t="s">
        <v>96</v>
      </c>
      <c r="C11" s="41" t="s">
        <v>70</v>
      </c>
      <c r="D11" s="50"/>
      <c r="E11" s="50">
        <v>25</v>
      </c>
      <c r="F11" s="50">
        <v>25</v>
      </c>
      <c r="G11" s="50">
        <v>1</v>
      </c>
      <c r="H11" s="66">
        <f t="shared" si="0"/>
        <v>25</v>
      </c>
      <c r="I11" s="73">
        <v>3</v>
      </c>
      <c r="J11" s="73">
        <v>3</v>
      </c>
      <c r="K11" s="65">
        <f t="shared" si="4"/>
        <v>0.2</v>
      </c>
      <c r="L11" s="66">
        <f t="shared" si="5"/>
        <v>75</v>
      </c>
      <c r="M11" s="67">
        <f t="shared" si="6"/>
        <v>2.5</v>
      </c>
      <c r="N11" s="65">
        <f t="shared" si="7"/>
        <v>375</v>
      </c>
      <c r="O11" s="52"/>
    </row>
    <row r="12" spans="1:16" ht="15.75" customHeight="1" x14ac:dyDescent="0.25">
      <c r="A12" s="50" t="s">
        <v>86</v>
      </c>
      <c r="B12" s="50" t="s">
        <v>94</v>
      </c>
      <c r="C12" s="50" t="s">
        <v>70</v>
      </c>
      <c r="D12" s="50"/>
      <c r="E12" s="50">
        <v>32</v>
      </c>
      <c r="F12" s="50">
        <v>35</v>
      </c>
      <c r="G12" s="50">
        <v>1</v>
      </c>
      <c r="H12" s="66">
        <f t="shared" si="0"/>
        <v>35</v>
      </c>
      <c r="I12" s="73">
        <v>3</v>
      </c>
      <c r="J12" s="73">
        <v>3</v>
      </c>
      <c r="K12" s="65">
        <f t="shared" si="4"/>
        <v>0.2</v>
      </c>
      <c r="L12" s="66">
        <f t="shared" si="5"/>
        <v>105</v>
      </c>
      <c r="M12" s="67">
        <f t="shared" si="6"/>
        <v>3.5</v>
      </c>
      <c r="N12" s="65">
        <f t="shared" si="7"/>
        <v>525</v>
      </c>
      <c r="O12" s="52"/>
    </row>
    <row r="13" spans="1:16" ht="15.75" customHeight="1" x14ac:dyDescent="0.25">
      <c r="A13" s="50" t="s">
        <v>86</v>
      </c>
      <c r="B13" s="50" t="s">
        <v>90</v>
      </c>
      <c r="C13" s="41" t="s">
        <v>70</v>
      </c>
      <c r="D13" s="50"/>
      <c r="E13" s="50">
        <v>31</v>
      </c>
      <c r="F13" s="50">
        <v>30</v>
      </c>
      <c r="G13" s="50">
        <v>1</v>
      </c>
      <c r="H13" s="66">
        <f t="shared" si="0"/>
        <v>30</v>
      </c>
      <c r="I13" s="73">
        <v>3</v>
      </c>
      <c r="J13" s="73">
        <v>3</v>
      </c>
      <c r="K13" s="65">
        <f t="shared" si="4"/>
        <v>0.2</v>
      </c>
      <c r="L13" s="66">
        <f t="shared" si="5"/>
        <v>90</v>
      </c>
      <c r="M13" s="67">
        <f t="shared" si="6"/>
        <v>3</v>
      </c>
      <c r="N13" s="65">
        <f t="shared" si="7"/>
        <v>450</v>
      </c>
      <c r="O13" s="52"/>
    </row>
    <row r="14" spans="1:16" ht="15.75" customHeight="1" x14ac:dyDescent="0.25">
      <c r="A14" s="50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25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5">
      <c r="A43" s="100" t="s">
        <v>14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2"/>
    </row>
    <row r="44" spans="1:15" s="44" customFormat="1" ht="60.75" customHeight="1" x14ac:dyDescent="0.25">
      <c r="A44" s="103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18"/>
    </row>
    <row r="45" spans="1:15" x14ac:dyDescent="0.25">
      <c r="A45" s="119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20"/>
    </row>
    <row r="46" spans="1:15" x14ac:dyDescent="0.2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errorTitle="Invalid Modality" error="Select Cancel and choose Modality from list." promptTitle="Select Modality" prompt="Select Modality from list" xr:uid="{0F609116-3E06-406A-9964-68093BB79D9F}">
          <x14:formula1>
            <xm:f>Definitions!$A$3:$A$7</xm:f>
          </x14:formula1>
          <xm:sqref>C7:C13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E23" sqref="E23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27</v>
      </c>
      <c r="B2" s="87" t="s">
        <v>41</v>
      </c>
      <c r="C2" s="10" t="s">
        <v>82</v>
      </c>
      <c r="D2" s="98">
        <v>3.4</v>
      </c>
      <c r="E2" s="4">
        <f>SUM('Summer 24'!M2,'Fall 24'!K2,'Spring 25'!K2)</f>
        <v>3</v>
      </c>
      <c r="F2" s="4">
        <f>'Summer 24'!M2+'Fall 24'!K2+'Spring 25'!K2</f>
        <v>3</v>
      </c>
      <c r="G2" s="4">
        <f>SUM('Summer 24'!O2,'Fall 24'!M2,'Spring 25'!M2)</f>
        <v>47.3</v>
      </c>
      <c r="H2" s="6">
        <f>F2/E2</f>
        <v>1</v>
      </c>
    </row>
    <row r="3" spans="1:14" x14ac:dyDescent="0.25">
      <c r="D3" t="s">
        <v>43</v>
      </c>
      <c r="H3" s="135" t="s">
        <v>40</v>
      </c>
      <c r="I3" s="135"/>
      <c r="J3" s="136">
        <f>D2-E2</f>
        <v>0.39999999999999991</v>
      </c>
    </row>
    <row r="4" spans="1:14" x14ac:dyDescent="0.25">
      <c r="D4" s="93">
        <v>3.4</v>
      </c>
    </row>
    <row r="6" spans="1:14" ht="15.75" thickBot="1" x14ac:dyDescent="0.3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5">
      <c r="D7" s="88" t="s">
        <v>36</v>
      </c>
      <c r="E7" s="92"/>
      <c r="F7" s="92">
        <v>1.4</v>
      </c>
    </row>
    <row r="8" spans="1:14" x14ac:dyDescent="0.25">
      <c r="D8" s="88" t="s">
        <v>12</v>
      </c>
      <c r="E8" s="92"/>
      <c r="F8" s="92">
        <v>16.5</v>
      </c>
    </row>
    <row r="9" spans="1:14" x14ac:dyDescent="0.25">
      <c r="D9" s="88" t="s">
        <v>37</v>
      </c>
      <c r="E9" s="92"/>
      <c r="F9" s="92">
        <v>360</v>
      </c>
    </row>
    <row r="11" spans="1:14" x14ac:dyDescent="0.25">
      <c r="E11" s="122" t="s">
        <v>47</v>
      </c>
      <c r="F11" s="122"/>
      <c r="G11" s="122"/>
    </row>
    <row r="12" spans="1:14" ht="15.75" thickBot="1" x14ac:dyDescent="0.3">
      <c r="E12" s="90" t="s">
        <v>36</v>
      </c>
      <c r="F12" s="90" t="s">
        <v>37</v>
      </c>
      <c r="G12" s="90" t="s">
        <v>12</v>
      </c>
    </row>
    <row r="13" spans="1:14" x14ac:dyDescent="0.25">
      <c r="E13" s="92">
        <f>SUM(E19:E21)/3</f>
        <v>2.7999999999999994</v>
      </c>
      <c r="F13" s="92">
        <f t="shared" ref="F13:G13" si="0">SUM(F19:F21)/3</f>
        <v>418.21333333333331</v>
      </c>
      <c r="G13" s="92">
        <f t="shared" si="0"/>
        <v>37.869999999999997</v>
      </c>
    </row>
    <row r="16" spans="1:14" x14ac:dyDescent="0.25">
      <c r="E16" s="122" t="s">
        <v>48</v>
      </c>
      <c r="F16" s="122"/>
      <c r="G16" s="122"/>
    </row>
    <row r="17" spans="4:7" ht="15.75" thickBot="1" x14ac:dyDescent="0.3">
      <c r="E17" s="90" t="s">
        <v>36</v>
      </c>
      <c r="F17" s="90" t="s">
        <v>37</v>
      </c>
      <c r="G17" s="90" t="s">
        <v>12</v>
      </c>
    </row>
    <row r="18" spans="4:7" x14ac:dyDescent="0.25">
      <c r="D18" s="88" t="s">
        <v>83</v>
      </c>
      <c r="E18" s="97">
        <v>3</v>
      </c>
      <c r="F18" s="94">
        <v>519.79</v>
      </c>
      <c r="G18" s="94">
        <v>48.73</v>
      </c>
    </row>
    <row r="19" spans="4:7" x14ac:dyDescent="0.25">
      <c r="D19" s="88" t="s">
        <v>99</v>
      </c>
      <c r="E19" s="94">
        <v>2.8</v>
      </c>
      <c r="F19" s="94">
        <v>528.92999999999995</v>
      </c>
      <c r="G19" s="94">
        <v>48.37</v>
      </c>
    </row>
    <row r="20" spans="4:7" x14ac:dyDescent="0.25">
      <c r="D20" s="88" t="s">
        <v>35</v>
      </c>
      <c r="E20" s="95">
        <v>2.8</v>
      </c>
      <c r="F20" s="95">
        <v>401.07</v>
      </c>
      <c r="G20" s="95">
        <v>36.04</v>
      </c>
    </row>
    <row r="21" spans="4:7" x14ac:dyDescent="0.25">
      <c r="D21" s="88" t="s">
        <v>49</v>
      </c>
      <c r="E21" s="94">
        <v>2.8</v>
      </c>
      <c r="F21" s="94">
        <v>324.64</v>
      </c>
      <c r="G21" s="94">
        <v>29.2</v>
      </c>
    </row>
    <row r="22" spans="4:7" x14ac:dyDescent="0.25">
      <c r="D22" s="88" t="s">
        <v>84</v>
      </c>
      <c r="E22" s="94">
        <v>1.4</v>
      </c>
      <c r="F22" s="96">
        <v>360</v>
      </c>
      <c r="G22" s="94">
        <v>16.5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5" width="15.42578125" style="62" customWidth="1"/>
    <col min="16" max="16" width="40" customWidth="1"/>
  </cols>
  <sheetData>
    <row r="1" spans="1:16" x14ac:dyDescent="0.25">
      <c r="G1" s="2" t="s">
        <v>1</v>
      </c>
      <c r="H1" s="111" t="s">
        <v>19</v>
      </c>
      <c r="I1" s="112"/>
      <c r="J1" s="113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5">
      <c r="G2" s="3" t="s">
        <v>41</v>
      </c>
      <c r="H2" s="134" t="str">
        <f>'2024-25 Summary'!C2</f>
        <v xml:space="preserve">AJ </v>
      </c>
      <c r="I2" s="134"/>
      <c r="J2" s="134"/>
      <c r="K2" s="99">
        <f>'2024-25 Summary'!D2</f>
        <v>3.4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32"/>
      <c r="B3" s="132"/>
      <c r="C3" s="132"/>
      <c r="D3" s="132"/>
      <c r="E3" s="132"/>
      <c r="F3" s="132"/>
      <c r="G3" s="132"/>
      <c r="I3" s="109" t="s">
        <v>40</v>
      </c>
      <c r="J3" s="109"/>
      <c r="K3" s="110"/>
      <c r="L3" s="4">
        <f>'2024-25 Summary'!D2-'Proposed Additions'!L2-'Fall 24'!K2-'Spring 25'!K2-'Summer 24'!M2</f>
        <v>0.40000000000000013</v>
      </c>
      <c r="M3" s="14"/>
      <c r="N3" s="15"/>
      <c r="O3" s="15"/>
    </row>
    <row r="4" spans="1:16" ht="19.5" customHeight="1" x14ac:dyDescent="0.25">
      <c r="A4" s="129" t="s">
        <v>6</v>
      </c>
      <c r="B4" s="129"/>
      <c r="C4" s="129"/>
      <c r="D4" s="129"/>
      <c r="E4" s="129"/>
      <c r="F4" s="129"/>
      <c r="G4" s="129"/>
      <c r="H4" s="1"/>
      <c r="J4" s="72"/>
      <c r="K4" s="64"/>
      <c r="L4" s="64"/>
      <c r="N4" s="63"/>
      <c r="O4" s="63"/>
    </row>
    <row r="5" spans="1:16" ht="16.5" customHeight="1" x14ac:dyDescent="0.25">
      <c r="M5" s="64"/>
      <c r="O5" s="63"/>
    </row>
    <row r="6" spans="1:16" ht="80.45" customHeight="1" x14ac:dyDescent="0.2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5">
      <c r="A16" s="123" t="s">
        <v>21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4"/>
    </row>
    <row r="17" spans="1:16" x14ac:dyDescent="0.25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7"/>
    </row>
    <row r="18" spans="1:16" x14ac:dyDescent="0.25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30"/>
    </row>
    <row r="19" spans="1:16" x14ac:dyDescent="0.25">
      <c r="A19" s="128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30"/>
    </row>
    <row r="20" spans="1:16" x14ac:dyDescent="0.25">
      <c r="A20" s="128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30"/>
    </row>
    <row r="21" spans="1:16" x14ac:dyDescent="0.25">
      <c r="A21" s="131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3"/>
    </row>
    <row r="22" spans="1:16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14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Michael McQuiston</cp:lastModifiedBy>
  <cp:lastPrinted>2023-11-15T21:30:12Z</cp:lastPrinted>
  <dcterms:created xsi:type="dcterms:W3CDTF">2013-10-25T01:46:28Z</dcterms:created>
  <dcterms:modified xsi:type="dcterms:W3CDTF">2024-01-31T22:48:43Z</dcterms:modified>
</cp:coreProperties>
</file>